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22" i="1" l="1"/>
  <c r="Q22" i="1" s="1"/>
  <c r="I22" i="1"/>
  <c r="J22" i="1"/>
  <c r="L22" i="1"/>
  <c r="M22" i="1"/>
  <c r="O22" i="1"/>
  <c r="P22" i="1"/>
  <c r="R22" i="1"/>
  <c r="S22" i="1"/>
  <c r="S21" i="1"/>
  <c r="R21" i="1"/>
  <c r="P21" i="1"/>
  <c r="O21" i="1"/>
  <c r="M21" i="1"/>
  <c r="L21" i="1"/>
  <c r="K21" i="1"/>
  <c r="J21" i="1"/>
  <c r="I21" i="1"/>
  <c r="H21" i="1"/>
  <c r="Q21" i="1" s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H18" i="1"/>
  <c r="Q18" i="1" s="1"/>
  <c r="I18" i="1"/>
  <c r="J18" i="1"/>
  <c r="K18" i="1"/>
  <c r="L18" i="1"/>
  <c r="M18" i="1"/>
  <c r="N18" i="1"/>
  <c r="O18" i="1"/>
  <c r="P18" i="1"/>
  <c r="R18" i="1"/>
  <c r="S18" i="1"/>
  <c r="T18" i="1"/>
  <c r="H17" i="1"/>
  <c r="Q17" i="1" s="1"/>
  <c r="I17" i="1"/>
  <c r="J17" i="1"/>
  <c r="K17" i="1"/>
  <c r="L17" i="1"/>
  <c r="M17" i="1"/>
  <c r="N17" i="1"/>
  <c r="O17" i="1"/>
  <c r="P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5" i="1"/>
  <c r="R15" i="1"/>
  <c r="P15" i="1"/>
  <c r="O15" i="1"/>
  <c r="M15" i="1"/>
  <c r="L15" i="1"/>
  <c r="J15" i="1"/>
  <c r="I15" i="1"/>
  <c r="H15" i="1"/>
  <c r="Q15" i="1" s="1"/>
  <c r="T22" i="1" l="1"/>
  <c r="N22" i="1"/>
  <c r="K22" i="1"/>
  <c r="T21" i="1"/>
  <c r="N21" i="1"/>
  <c r="T15" i="1"/>
  <c r="K15" i="1"/>
  <c r="N15" i="1"/>
  <c r="F23" i="1"/>
  <c r="H20" i="1" l="1"/>
  <c r="H24" i="1" s="1"/>
  <c r="G20" i="1"/>
  <c r="G24" i="1"/>
  <c r="F20" i="1"/>
  <c r="H23" i="1" l="1"/>
  <c r="G23" i="1"/>
  <c r="F24" i="1"/>
  <c r="E22" i="1" l="1"/>
  <c r="D22" i="1"/>
  <c r="C22" i="1"/>
  <c r="E21" i="1"/>
  <c r="D21" i="1"/>
  <c r="C21" i="1"/>
  <c r="E19" i="1"/>
  <c r="D19" i="1"/>
  <c r="C19" i="1"/>
  <c r="E18" i="1"/>
  <c r="D18" i="1"/>
  <c r="C18" i="1"/>
  <c r="E17" i="1"/>
  <c r="D17" i="1"/>
  <c r="C17" i="1"/>
  <c r="E15" i="1"/>
  <c r="D15" i="1"/>
  <c r="C15" i="1"/>
  <c r="E16" i="1"/>
  <c r="D16" i="1"/>
  <c r="C16" i="1"/>
  <c r="T23" i="1" l="1"/>
  <c r="S23" i="1"/>
  <c r="R23" i="1"/>
  <c r="Q23" i="1"/>
  <c r="P23" i="1"/>
  <c r="O23" i="1"/>
  <c r="N23" i="1"/>
  <c r="M23" i="1"/>
  <c r="L23" i="1"/>
  <c r="K23" i="1"/>
  <c r="J23" i="1"/>
  <c r="I23" i="1"/>
</calcChain>
</file>

<file path=xl/sharedStrings.xml><?xml version="1.0" encoding="utf-8"?>
<sst xmlns="http://schemas.openxmlformats.org/spreadsheetml/2006/main" count="75" uniqueCount="58">
  <si>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</si>
  <si>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</si>
  <si>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</si>
  <si>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</si>
  <si>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</si>
  <si>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</si>
  <si>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</si>
  <si>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</si>
  <si>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</si>
  <si>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</si>
  <si>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</si>
  <si>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</si>
  <si>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</si>
  <si>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</si>
  <si>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</si>
  <si>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</si>
  <si>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</si>
  <si>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</si>
  <si>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</si>
  <si>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</si>
  <si>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</si>
  <si>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</si>
  <si>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</si>
  <si>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</si>
  <si>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</si>
  <si>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</si>
  <si>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</si>
  <si>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</si>
  <si>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 xml:space="preserve">Рецептура № 65
«Збірник рецептур страв для харчування дітей шкільного віку в організованих освітніх та оздоровчих закладах», 
Є. Клопотенко Видання 2019 р.
</t>
  </si>
  <si>
    <t>Вищого ґатунку,  охолоджене. Філе грудинки курячої без шкіри і поверхневої плівки, неушкоджене, чисте, без будь-яких видимих чужорідних матеріалів, бруду та крові. Форма філе овальна. Колір від блідо-рожевого до рожевого, запах властивий свіжому м'ясу, без стороннього запаху. М'язова тканина щільна, пружна.</t>
  </si>
  <si>
    <t>Цибуля ріпчаста</t>
  </si>
  <si>
    <t>Цибулини визрілі, здорові, цільні, сухі, незабруднені, з добре підсушеними верхніми лусками.</t>
  </si>
  <si>
    <t>Томатна паста</t>
  </si>
  <si>
    <t>Однорідна тонкоподрібнена маса; смак, властивий увареній томатній масі, без гіркоти; колір — червоний, оранжево-червоний або малиново-червоний.</t>
  </si>
  <si>
    <t>Г</t>
  </si>
  <si>
    <t>Борошно пшеничне</t>
  </si>
  <si>
    <t>Колір білий або білий з кремовим відтінком; смак солодкуватий.</t>
  </si>
  <si>
    <t>Олія</t>
  </si>
  <si>
    <t>Золотисто-жовтого кольору, без стороннього запаху, присмаку і гіркоти.</t>
  </si>
  <si>
    <t>Маса пасеровки:</t>
  </si>
  <si>
    <t>Вода</t>
  </si>
  <si>
    <t>Прозора безбарвна рідина, без присмаків і запаху,  не містить видимих домішок.</t>
  </si>
  <si>
    <t>Сіль йодована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</si>
  <si>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</si>
  <si>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 xml:space="preserve">Порційні шматки філе курки обсмажують рівномірно з обох боків на сковороді з олією, нагрітою до 150-160 °С до утворення рум'яної скоринки. Викладають в каструлю, додають нарізану кільцями і пасеровану цибулю, томатну пасту, пасероване борошно, воду, сіль та тушкують страву до готовності 20-25хв при температурі 100°С. </t>
  </si>
  <si>
    <t>Подають на мілкій закусочній тарілці при температурі 60-65 °С разом з гарніром.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</si>
  <si>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підрум’янені шматки м’яса з соусом та цибулею.
</t>
    </r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м’яса на розрізі – сірий, соусу – від червоного до світло-коричневого.
</t>
    </r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приємні, властиві курячому м’ясу, смак в міру солоний.
</t>
    </r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
</t>
    </r>
  </si>
  <si>
    <t>М'ясо курки (філе)</t>
  </si>
  <si>
    <t>ЧАХОХБІЛІ З М'ЯСОМ КУРКИ</t>
  </si>
  <si>
    <t xml:space="preserve">                                                                                                                             (підпис)                                        (ім’я, прізвище)</t>
  </si>
  <si>
    <t>ВИХІД</t>
  </si>
  <si>
    <t>Порціонування</t>
  </si>
  <si>
    <t>Б</t>
  </si>
  <si>
    <t>Ж</t>
  </si>
  <si>
    <t>В</t>
  </si>
  <si>
    <t>ЕЦ</t>
  </si>
  <si>
    <t>32/43 г ± 3 %</t>
  </si>
  <si>
    <t>45/60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</si>
</sst>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1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wrapText="1"/>
    </xf>
    <xf numFmtId="49" fontId="10" fillId="0" borderId="1" xfId="0" applyNumberFormat="1" applyFont="1" applyBorder="1"/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/>
    </xf>
    <xf numFmtId="49" fontId="10" fillId="0" borderId="13" xfId="0" applyNumberFormat="1" applyFont="1" applyBorder="1" applyAlignment="1">
      <alignment horizontal="center"/>
    </xf>
    <xf numFmtId="49" fontId="8" fillId="0" borderId="12" xfId="0" applyNumberFormat="1" applyFont="1" applyBorder="1" applyAlignment="1">
      <alignment horizontal="center" vertical="center" textRotation="90"/>
    </xf>
    <xf numFmtId="49" fontId="8" fillId="0" borderId="14" xfId="0" applyNumberFormat="1" applyFont="1" applyBorder="1" applyAlignment="1">
      <alignment horizontal="center" vertical="center" textRotation="90"/>
    </xf>
    <xf numFmtId="49" fontId="8" fillId="0" borderId="13" xfId="0" applyNumberFormat="1" applyFont="1" applyBorder="1" applyAlignment="1">
      <alignment horizontal="center" vertical="center" textRotation="90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vertical="top"/>
    </xf>
    <xf numFmtId="49" fontId="2" fillId="0" borderId="8" xfId="0" applyNumberFormat="1" applyFont="1" applyBorder="1" applyAlignment="1">
      <alignment vertical="top"/>
    </xf>
    <xf numFmtId="49" fontId="2" fillId="0" borderId="9" xfId="0" applyNumberFormat="1" applyFont="1" applyBorder="1" applyAlignment="1">
      <alignment vertical="top"/>
    </xf>
    <xf numFmtId="49" fontId="2" fillId="0" borderId="7" xfId="0" applyNumberFormat="1" applyFont="1" applyBorder="1" applyAlignment="1">
      <alignment vertical="top"/>
    </xf>
    <xf numFmtId="49" fontId="2" fillId="0" borderId="10" xfId="0" applyNumberFormat="1" applyFont="1" applyBorder="1" applyAlignment="1">
      <alignment vertical="top"/>
    </xf>
    <xf numFmtId="49" fontId="2" fillId="0" borderId="11" xfId="0" applyNumberFormat="1" applyFont="1" applyBorder="1" applyAlignment="1">
      <alignment vertical="top"/>
    </xf>
    <xf numFmtId="164" fontId="2" fillId="2" borderId="12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center" vertical="center"/>
    </xf>
    <xf numFmtId="1" fontId="2" fillId="2" borderId="12" xfId="0" applyNumberFormat="1" applyFont="1" applyFill="1" applyBorder="1" applyAlignment="1">
      <alignment horizontal="center" vertical="center"/>
    </xf>
    <xf numFmtId="1" fontId="2" fillId="2" borderId="13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/>
    </xf>
    <xf numFmtId="0" fontId="2" fillId="0" borderId="12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/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49" fontId="2" fillId="0" borderId="0" xfId="0" applyNumberFormat="1" applyFont="1" applyFill="1" applyAlignment="1">
      <alignment vertical="top" wrapText="1"/>
    </xf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7"/>
  <sheetViews>
    <sheetView tabSelected="1" view="pageLayout" topLeftCell="A19" zoomScale="70" zoomScaleNormal="100" zoomScalePageLayoutView="70" workbookViewId="0">
      <selection activeCell="G40" sqref="G40"/>
    </sheetView>
  </sheetViews>
  <sheetFormatPr defaultRowHeight="14.4" x14ac:dyDescent="0.3"/>
  <cols>
    <col min="1" max="1" width="4.6640625" customWidth="1"/>
    <col min="2" max="2" width="11.44140625" customWidth="1"/>
    <col min="3" max="3" width="5" customWidth="1"/>
    <col min="4" max="4" width="5.33203125" customWidth="1"/>
    <col min="5" max="5" width="5.109375" customWidth="1"/>
    <col min="6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8.44140625" customWidth="1"/>
    <col min="22" max="22" width="10.88671875" customWidth="1"/>
  </cols>
  <sheetData>
    <row r="1" spans="1:29" x14ac:dyDescent="0.3">
      <c r="A1" s="2"/>
      <c r="B1" s="45" t="s">
        <v>28</v>
      </c>
      <c r="C1" s="45"/>
      <c r="D1" s="45"/>
      <c r="E1" s="45"/>
      <c r="F1" s="45"/>
      <c r="G1" s="45"/>
      <c r="H1" s="45"/>
      <c r="I1" s="2"/>
      <c r="J1" s="2"/>
      <c r="K1" s="2"/>
      <c r="L1" s="2"/>
      <c r="M1" s="2"/>
      <c r="N1" s="2"/>
      <c r="O1" s="2"/>
      <c r="P1" s="4"/>
      <c r="Q1" s="44" t="s">
        <v>17</v>
      </c>
      <c r="R1" s="44"/>
      <c r="S1" s="44"/>
      <c r="T1" s="44"/>
      <c r="U1" s="44"/>
    </row>
    <row r="2" spans="1:29" x14ac:dyDescent="0.3">
      <c r="A2" s="2"/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4"/>
      <c r="Q2" s="44" t="s">
        <v>18</v>
      </c>
      <c r="R2" s="44"/>
      <c r="S2" s="44"/>
      <c r="T2" s="44"/>
      <c r="U2" s="44"/>
    </row>
    <row r="3" spans="1:29" x14ac:dyDescent="0.3">
      <c r="A3" s="2"/>
      <c r="B3" s="45"/>
      <c r="C3" s="45"/>
      <c r="D3" s="45"/>
      <c r="E3" s="45"/>
      <c r="F3" s="45"/>
      <c r="G3" s="45"/>
      <c r="H3" s="45"/>
      <c r="I3" s="2"/>
      <c r="J3" s="2"/>
      <c r="K3" s="2"/>
      <c r="L3" s="2"/>
      <c r="M3" s="2"/>
      <c r="N3" s="2"/>
      <c r="O3" s="2"/>
      <c r="P3" s="4"/>
      <c r="Q3" s="44" t="s">
        <v>19</v>
      </c>
      <c r="R3" s="44"/>
      <c r="S3" s="44"/>
      <c r="T3" s="44"/>
      <c r="U3" s="44"/>
    </row>
    <row r="4" spans="1:29" s="73" customFormat="1" x14ac:dyDescent="0.3">
      <c r="A4" s="80"/>
      <c r="B4" s="45"/>
      <c r="C4" s="45"/>
      <c r="D4" s="45"/>
      <c r="E4" s="45"/>
      <c r="F4" s="45"/>
      <c r="G4" s="45"/>
      <c r="H4" s="45"/>
      <c r="I4" s="80"/>
      <c r="J4" s="80"/>
      <c r="K4" s="80"/>
      <c r="L4" s="80"/>
      <c r="M4" s="80"/>
      <c r="N4" s="80"/>
      <c r="O4" s="80"/>
      <c r="P4" s="81"/>
      <c r="Q4" s="82" t="s">
        <v>20</v>
      </c>
      <c r="R4" s="82"/>
      <c r="S4" s="82"/>
      <c r="T4" s="82"/>
      <c r="U4" s="82"/>
    </row>
    <row r="5" spans="1:29" s="73" customFormat="1" x14ac:dyDescent="0.3">
      <c r="A5" s="80"/>
      <c r="B5" s="45"/>
      <c r="C5" s="45"/>
      <c r="D5" s="45"/>
      <c r="E5" s="45"/>
      <c r="F5" s="45"/>
      <c r="G5" s="45"/>
      <c r="H5" s="45"/>
      <c r="I5" s="80"/>
      <c r="J5" s="80"/>
      <c r="K5" s="80"/>
      <c r="L5" s="80"/>
      <c r="M5" s="80"/>
      <c r="N5" s="80"/>
      <c r="O5" s="80"/>
      <c r="P5" s="81"/>
      <c r="Q5" s="81"/>
      <c r="R5" s="81"/>
      <c r="S5" s="81"/>
      <c r="T5" s="81"/>
      <c r="U5" s="81"/>
    </row>
    <row r="6" spans="1:29" s="73" customFormat="1" x14ac:dyDescent="0.3">
      <c r="A6" s="80"/>
      <c r="B6" s="83"/>
      <c r="C6" s="83"/>
      <c r="D6" s="83"/>
      <c r="E6" s="83"/>
      <c r="F6" s="83"/>
      <c r="G6" s="83"/>
      <c r="H6" s="83"/>
      <c r="I6" s="80"/>
      <c r="J6" s="80"/>
      <c r="K6" s="80"/>
      <c r="L6" s="80"/>
      <c r="M6" s="80"/>
      <c r="N6" s="80"/>
      <c r="O6" s="80"/>
      <c r="P6" s="81"/>
      <c r="Q6" s="81"/>
      <c r="R6" s="81"/>
      <c r="S6" s="81"/>
      <c r="T6" s="81"/>
      <c r="U6" s="81"/>
    </row>
    <row r="7" spans="1:29" s="73" customFormat="1" x14ac:dyDescent="0.3">
      <c r="A7" s="84" t="s">
        <v>16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</row>
    <row r="8" spans="1:29" s="73" customFormat="1" ht="13.5" customHeight="1" x14ac:dyDescent="0.3">
      <c r="A8" s="85" t="s">
        <v>48</v>
      </c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</row>
    <row r="9" spans="1:29" s="73" customFormat="1" x14ac:dyDescent="0.3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</row>
    <row r="10" spans="1:29" s="73" customFormat="1" ht="15.75" customHeight="1" x14ac:dyDescent="0.3">
      <c r="A10" s="41" t="s">
        <v>0</v>
      </c>
      <c r="B10" s="47" t="s">
        <v>14</v>
      </c>
      <c r="C10" s="87" t="s">
        <v>1</v>
      </c>
      <c r="D10" s="87"/>
      <c r="E10" s="87"/>
      <c r="F10" s="87"/>
      <c r="G10" s="87"/>
      <c r="H10" s="87"/>
      <c r="I10" s="87" t="s">
        <v>2</v>
      </c>
      <c r="J10" s="87"/>
      <c r="K10" s="87"/>
      <c r="L10" s="87"/>
      <c r="M10" s="87"/>
      <c r="N10" s="87"/>
      <c r="O10" s="87"/>
      <c r="P10" s="87"/>
      <c r="Q10" s="87"/>
      <c r="R10" s="88" t="s">
        <v>13</v>
      </c>
      <c r="S10" s="88"/>
      <c r="T10" s="88"/>
      <c r="U10" s="48" t="s">
        <v>3</v>
      </c>
      <c r="V10" s="65" t="s">
        <v>25</v>
      </c>
      <c r="W10" s="47" t="s">
        <v>26</v>
      </c>
      <c r="X10" s="72" t="s">
        <v>51</v>
      </c>
    </row>
    <row r="11" spans="1:29" s="73" customFormat="1" ht="15.75" customHeight="1" x14ac:dyDescent="0.3">
      <c r="A11" s="42"/>
      <c r="B11" s="4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8"/>
      <c r="S11" s="88"/>
      <c r="T11" s="88"/>
      <c r="U11" s="48"/>
      <c r="V11" s="66"/>
      <c r="W11" s="47"/>
      <c r="X11" s="74"/>
    </row>
    <row r="12" spans="1:29" s="73" customFormat="1" ht="25.5" customHeight="1" x14ac:dyDescent="0.3">
      <c r="A12" s="42"/>
      <c r="B12" s="47"/>
      <c r="C12" s="89" t="s">
        <v>8</v>
      </c>
      <c r="D12" s="89"/>
      <c r="E12" s="89"/>
      <c r="F12" s="89" t="s">
        <v>9</v>
      </c>
      <c r="G12" s="89"/>
      <c r="H12" s="89"/>
      <c r="I12" s="89" t="s">
        <v>10</v>
      </c>
      <c r="J12" s="89"/>
      <c r="K12" s="89"/>
      <c r="L12" s="89" t="s">
        <v>11</v>
      </c>
      <c r="M12" s="89"/>
      <c r="N12" s="89"/>
      <c r="O12" s="89" t="s">
        <v>12</v>
      </c>
      <c r="P12" s="89"/>
      <c r="Q12" s="89"/>
      <c r="R12" s="88"/>
      <c r="S12" s="88"/>
      <c r="T12" s="88"/>
      <c r="U12" s="48"/>
      <c r="V12" s="66"/>
      <c r="W12" s="47"/>
      <c r="X12" s="74"/>
    </row>
    <row r="13" spans="1:29" x14ac:dyDescent="0.3">
      <c r="A13" s="42"/>
      <c r="B13" s="47"/>
      <c r="C13" s="49" t="s">
        <v>4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1"/>
      <c r="U13" s="48"/>
      <c r="V13" s="67"/>
      <c r="W13" s="47"/>
      <c r="X13" s="75"/>
      <c r="Y13" s="73"/>
      <c r="Z13" s="73"/>
      <c r="AA13" s="73"/>
      <c r="AB13" s="73"/>
      <c r="AC13" s="73"/>
    </row>
    <row r="14" spans="1:29" ht="30.75" customHeight="1" x14ac:dyDescent="0.3">
      <c r="A14" s="43"/>
      <c r="B14" s="47"/>
      <c r="C14" s="14" t="s">
        <v>6</v>
      </c>
      <c r="D14" s="14" t="s">
        <v>7</v>
      </c>
      <c r="E14" s="14" t="s">
        <v>5</v>
      </c>
      <c r="F14" s="14" t="s">
        <v>6</v>
      </c>
      <c r="G14" s="14" t="s">
        <v>7</v>
      </c>
      <c r="H14" s="14" t="s">
        <v>5</v>
      </c>
      <c r="I14" s="14" t="s">
        <v>6</v>
      </c>
      <c r="J14" s="14" t="s">
        <v>7</v>
      </c>
      <c r="K14" s="14" t="s">
        <v>5</v>
      </c>
      <c r="L14" s="14" t="s">
        <v>6</v>
      </c>
      <c r="M14" s="14" t="s">
        <v>7</v>
      </c>
      <c r="N14" s="14" t="s">
        <v>5</v>
      </c>
      <c r="O14" s="14" t="s">
        <v>6</v>
      </c>
      <c r="P14" s="14" t="s">
        <v>7</v>
      </c>
      <c r="Q14" s="14" t="s">
        <v>5</v>
      </c>
      <c r="R14" s="14" t="s">
        <v>6</v>
      </c>
      <c r="S14" s="14" t="s">
        <v>7</v>
      </c>
      <c r="T14" s="14" t="s">
        <v>5</v>
      </c>
      <c r="U14" s="48"/>
      <c r="V14" s="14" t="s">
        <v>15</v>
      </c>
      <c r="W14" s="14" t="s">
        <v>15</v>
      </c>
      <c r="X14" s="76" t="s">
        <v>15</v>
      </c>
      <c r="Y14" s="73"/>
      <c r="Z14" s="76" t="s">
        <v>52</v>
      </c>
      <c r="AA14" s="76" t="s">
        <v>53</v>
      </c>
      <c r="AB14" s="76" t="s">
        <v>54</v>
      </c>
      <c r="AC14" s="76" t="s">
        <v>55</v>
      </c>
    </row>
    <row r="15" spans="1:29" ht="111.75" customHeight="1" x14ac:dyDescent="0.3">
      <c r="A15" s="29"/>
      <c r="B15" s="15" t="s">
        <v>47</v>
      </c>
      <c r="C15" s="16">
        <f t="shared" ref="C15" si="0">(100*F15)/(100-V15)</f>
        <v>45</v>
      </c>
      <c r="D15" s="17">
        <f t="shared" ref="D15" si="1">(100*G15)/(100-V15)</f>
        <v>45</v>
      </c>
      <c r="E15" s="17">
        <f t="shared" ref="E15" si="2">(100*H15)/(100-V15)</f>
        <v>60</v>
      </c>
      <c r="F15" s="17">
        <v>45</v>
      </c>
      <c r="G15" s="17">
        <v>45</v>
      </c>
      <c r="H15" s="21">
        <f>G15/0.75</f>
        <v>60</v>
      </c>
      <c r="I15" s="90">
        <f>Z15/100*F15</f>
        <v>8.82</v>
      </c>
      <c r="J15" s="90">
        <f>Z15/100*G15</f>
        <v>8.82</v>
      </c>
      <c r="K15" s="90">
        <f>Z15/100*H15</f>
        <v>11.76</v>
      </c>
      <c r="L15" s="90">
        <f>AA15/100*F15</f>
        <v>1.8449999999999998</v>
      </c>
      <c r="M15" s="90">
        <f>AA15/100*G15</f>
        <v>1.8449999999999998</v>
      </c>
      <c r="N15" s="90">
        <f>AA15/100*H15</f>
        <v>2.4599999999999995</v>
      </c>
      <c r="O15" s="90">
        <f>AB15/100*F15</f>
        <v>0.13500000000000001</v>
      </c>
      <c r="P15" s="90">
        <f>AB15/100*G15</f>
        <v>0.13500000000000001</v>
      </c>
      <c r="Q15" s="90">
        <f>AB15/100*H15</f>
        <v>0.18</v>
      </c>
      <c r="R15" s="79">
        <f>AC15/100*F15</f>
        <v>52.199999999999996</v>
      </c>
      <c r="S15" s="79">
        <f>AC15/100*G15</f>
        <v>52.199999999999996</v>
      </c>
      <c r="T15" s="79">
        <f>AC15/100*H15</f>
        <v>69.599999999999994</v>
      </c>
      <c r="U15" s="36" t="s">
        <v>29</v>
      </c>
      <c r="V15" s="18">
        <v>0</v>
      </c>
      <c r="W15" s="35">
        <v>28</v>
      </c>
      <c r="X15" s="77"/>
      <c r="Y15" s="73"/>
      <c r="Z15" s="78">
        <v>19.600000000000001</v>
      </c>
      <c r="AA15" s="78">
        <v>4.0999999999999996</v>
      </c>
      <c r="AB15" s="78">
        <v>0.3</v>
      </c>
      <c r="AC15" s="79">
        <v>116</v>
      </c>
    </row>
    <row r="16" spans="1:29" ht="43.5" customHeight="1" x14ac:dyDescent="0.3">
      <c r="A16" s="29"/>
      <c r="B16" s="20" t="s">
        <v>30</v>
      </c>
      <c r="C16" s="16">
        <f t="shared" ref="C16:C22" si="3">(100*F16)/(100-V16)</f>
        <v>45.833333333333336</v>
      </c>
      <c r="D16" s="17">
        <f t="shared" ref="D16:D22" si="4">(100*G16)/(100-V16)</f>
        <v>45.833333333333336</v>
      </c>
      <c r="E16" s="17">
        <f t="shared" ref="E16:E22" si="5">(100*H16)/(100-V16)</f>
        <v>61.111111111111121</v>
      </c>
      <c r="F16" s="21">
        <v>38.5</v>
      </c>
      <c r="G16" s="21">
        <v>38.5</v>
      </c>
      <c r="H16" s="21">
        <f>G16/0.75</f>
        <v>51.333333333333336</v>
      </c>
      <c r="I16" s="90">
        <f>Z16/100*F16</f>
        <v>0.53899999999999992</v>
      </c>
      <c r="J16" s="90">
        <f>Z16/100*G16</f>
        <v>0.53899999999999992</v>
      </c>
      <c r="K16" s="90">
        <f>Z16/100*H16</f>
        <v>0.71866666666666668</v>
      </c>
      <c r="L16" s="90">
        <f>AA16/100*F16</f>
        <v>0</v>
      </c>
      <c r="M16" s="90">
        <f>AA16/100*G16</f>
        <v>0</v>
      </c>
      <c r="N16" s="90">
        <f>AA16/100*H16</f>
        <v>0</v>
      </c>
      <c r="O16" s="90">
        <f>AB16/100*F16</f>
        <v>3.7730000000000001</v>
      </c>
      <c r="P16" s="90">
        <f>AB16/100*G16</f>
        <v>3.7730000000000001</v>
      </c>
      <c r="Q16" s="90">
        <f>AB16/100*H16</f>
        <v>5.0306666666666668</v>
      </c>
      <c r="R16" s="79">
        <f>AC16/100*F16</f>
        <v>15.784999999999998</v>
      </c>
      <c r="S16" s="79">
        <f>AC16/100*G16</f>
        <v>15.784999999999998</v>
      </c>
      <c r="T16" s="79">
        <f>AC16/100*H16</f>
        <v>21.046666666666667</v>
      </c>
      <c r="U16" s="36" t="s">
        <v>31</v>
      </c>
      <c r="V16" s="22">
        <v>16</v>
      </c>
      <c r="W16" s="26">
        <v>50</v>
      </c>
      <c r="X16" s="77"/>
      <c r="Y16" s="73"/>
      <c r="Z16" s="78">
        <v>1.4</v>
      </c>
      <c r="AA16" s="78">
        <v>0</v>
      </c>
      <c r="AB16" s="78">
        <v>9.8000000000000007</v>
      </c>
      <c r="AC16" s="79">
        <v>41</v>
      </c>
    </row>
    <row r="17" spans="1:29" ht="54.75" customHeight="1" x14ac:dyDescent="0.3">
      <c r="A17" s="29"/>
      <c r="B17" s="15" t="s">
        <v>32</v>
      </c>
      <c r="C17" s="16">
        <f t="shared" si="3"/>
        <v>5</v>
      </c>
      <c r="D17" s="17">
        <f t="shared" si="4"/>
        <v>5</v>
      </c>
      <c r="E17" s="17">
        <f t="shared" si="5"/>
        <v>6.6666666666666679</v>
      </c>
      <c r="F17" s="17">
        <v>5</v>
      </c>
      <c r="G17" s="17">
        <v>5</v>
      </c>
      <c r="H17" s="21">
        <f>G17/0.75</f>
        <v>6.666666666666667</v>
      </c>
      <c r="I17" s="90">
        <f>Z17/100*F17</f>
        <v>0.24</v>
      </c>
      <c r="J17" s="90">
        <f>Z17/100*G17</f>
        <v>0.24</v>
      </c>
      <c r="K17" s="90">
        <f>Z17/100*H17</f>
        <v>0.32</v>
      </c>
      <c r="L17" s="90">
        <f>AA17/100*F17</f>
        <v>0</v>
      </c>
      <c r="M17" s="90">
        <f>AA17/100*G17</f>
        <v>0</v>
      </c>
      <c r="N17" s="90">
        <f>AA17/100*H17</f>
        <v>0</v>
      </c>
      <c r="O17" s="90">
        <f>AB17/100*F17</f>
        <v>1.0050000000000001</v>
      </c>
      <c r="P17" s="90">
        <f>AB17/100*G17</f>
        <v>1.0050000000000001</v>
      </c>
      <c r="Q17" s="90">
        <f>AB17/100*H17</f>
        <v>1.34</v>
      </c>
      <c r="R17" s="79">
        <f>AC17/100*F17</f>
        <v>4.95</v>
      </c>
      <c r="S17" s="79">
        <f>AC17/100*G17</f>
        <v>4.95</v>
      </c>
      <c r="T17" s="79">
        <f>AC17/100*H17</f>
        <v>6.6000000000000005</v>
      </c>
      <c r="U17" s="36" t="s">
        <v>33</v>
      </c>
      <c r="V17" s="26">
        <v>0</v>
      </c>
      <c r="W17" s="26">
        <v>0</v>
      </c>
      <c r="X17" s="77"/>
      <c r="Y17" s="73"/>
      <c r="Z17" s="78">
        <v>4.8</v>
      </c>
      <c r="AA17" s="78">
        <v>0</v>
      </c>
      <c r="AB17" s="78">
        <v>20.100000000000001</v>
      </c>
      <c r="AC17" s="79">
        <v>99</v>
      </c>
    </row>
    <row r="18" spans="1:29" ht="36.75" customHeight="1" x14ac:dyDescent="0.3">
      <c r="A18" s="29" t="s">
        <v>34</v>
      </c>
      <c r="B18" s="15" t="s">
        <v>35</v>
      </c>
      <c r="C18" s="16">
        <f t="shared" si="3"/>
        <v>0.6</v>
      </c>
      <c r="D18" s="17">
        <f t="shared" si="4"/>
        <v>0.6</v>
      </c>
      <c r="E18" s="17">
        <f t="shared" si="5"/>
        <v>0.8</v>
      </c>
      <c r="F18" s="17">
        <v>0.6</v>
      </c>
      <c r="G18" s="17">
        <v>0.6</v>
      </c>
      <c r="H18" s="21">
        <f>G18/0.75</f>
        <v>0.79999999999999993</v>
      </c>
      <c r="I18" s="90">
        <f>Z18/100*F18</f>
        <v>6.1800000000000001E-2</v>
      </c>
      <c r="J18" s="90">
        <f>Z18/100*G18</f>
        <v>6.1800000000000001E-2</v>
      </c>
      <c r="K18" s="90">
        <f>Z18/100*H18</f>
        <v>8.2400000000000001E-2</v>
      </c>
      <c r="L18" s="90">
        <f>AA18/100*F18</f>
        <v>6.6000000000000008E-3</v>
      </c>
      <c r="M18" s="90">
        <f>AA18/100*G18</f>
        <v>6.6000000000000008E-3</v>
      </c>
      <c r="N18" s="90">
        <f>AA18/100*H18</f>
        <v>8.8000000000000005E-3</v>
      </c>
      <c r="O18" s="90">
        <f>AB18/100*F18</f>
        <v>0.41399999999999998</v>
      </c>
      <c r="P18" s="90">
        <f>AB18/100*G18</f>
        <v>0.41399999999999998</v>
      </c>
      <c r="Q18" s="90">
        <f>AB18/100*H18</f>
        <v>0.55199999999999994</v>
      </c>
      <c r="R18" s="79">
        <f>AC18/100*F18</f>
        <v>2.004</v>
      </c>
      <c r="S18" s="79">
        <f>AC18/100*G18</f>
        <v>2.004</v>
      </c>
      <c r="T18" s="79">
        <f>AC18/100*H18</f>
        <v>2.6719999999999997</v>
      </c>
      <c r="U18" s="37" t="s">
        <v>36</v>
      </c>
      <c r="V18" s="26">
        <v>0</v>
      </c>
      <c r="W18" s="26">
        <v>0</v>
      </c>
      <c r="X18" s="77"/>
      <c r="Y18" s="73"/>
      <c r="Z18" s="78">
        <v>10.3</v>
      </c>
      <c r="AA18" s="78">
        <v>1.1000000000000001</v>
      </c>
      <c r="AB18" s="78">
        <v>69</v>
      </c>
      <c r="AC18" s="79">
        <v>334</v>
      </c>
    </row>
    <row r="19" spans="1:29" ht="36.75" customHeight="1" x14ac:dyDescent="0.3">
      <c r="A19" s="27"/>
      <c r="B19" s="15" t="s">
        <v>37</v>
      </c>
      <c r="C19" s="16">
        <f t="shared" si="3"/>
        <v>2</v>
      </c>
      <c r="D19" s="17">
        <f t="shared" si="4"/>
        <v>2</v>
      </c>
      <c r="E19" s="17">
        <f t="shared" si="5"/>
        <v>2.6666666666666661</v>
      </c>
      <c r="F19" s="17">
        <v>2</v>
      </c>
      <c r="G19" s="17">
        <v>2</v>
      </c>
      <c r="H19" s="21">
        <f>G19/0.75</f>
        <v>2.6666666666666665</v>
      </c>
      <c r="I19" s="90">
        <f>Z19/100*F19</f>
        <v>0</v>
      </c>
      <c r="J19" s="90">
        <f>Z19/100*G19</f>
        <v>0</v>
      </c>
      <c r="K19" s="90">
        <f>Z19/100*H19</f>
        <v>0</v>
      </c>
      <c r="L19" s="90">
        <f>AA19/100*F19</f>
        <v>1.9980000000000002</v>
      </c>
      <c r="M19" s="90">
        <f>AA19/100*G19</f>
        <v>1.9980000000000002</v>
      </c>
      <c r="N19" s="90">
        <f>AA19/100*H19</f>
        <v>2.6640000000000001</v>
      </c>
      <c r="O19" s="90">
        <f>AB19/100*F19</f>
        <v>0</v>
      </c>
      <c r="P19" s="90">
        <f>AB19/100*G19</f>
        <v>0</v>
      </c>
      <c r="Q19" s="90">
        <f>AB19/100*H19</f>
        <v>0</v>
      </c>
      <c r="R19" s="79">
        <f>AC19/100*F19</f>
        <v>17.98</v>
      </c>
      <c r="S19" s="79">
        <f>AC19/100*G19</f>
        <v>17.98</v>
      </c>
      <c r="T19" s="79">
        <f>AC19/100*H19</f>
        <v>23.973333333333333</v>
      </c>
      <c r="U19" s="37" t="s">
        <v>38</v>
      </c>
      <c r="V19" s="26">
        <v>0</v>
      </c>
      <c r="W19" s="26">
        <v>0</v>
      </c>
      <c r="X19" s="77"/>
      <c r="Y19" s="73"/>
      <c r="Z19" s="78">
        <v>0</v>
      </c>
      <c r="AA19" s="78">
        <v>99.9</v>
      </c>
      <c r="AB19" s="78">
        <v>0</v>
      </c>
      <c r="AC19" s="79">
        <v>899</v>
      </c>
    </row>
    <row r="20" spans="1:29" ht="24" customHeight="1" x14ac:dyDescent="0.3">
      <c r="A20" s="27"/>
      <c r="B20" s="62" t="s">
        <v>39</v>
      </c>
      <c r="C20" s="63"/>
      <c r="D20" s="63"/>
      <c r="E20" s="64"/>
      <c r="F20" s="34">
        <f>F16*(100-W16)/100+SUM(F17:F19)</f>
        <v>26.85</v>
      </c>
      <c r="G20" s="34">
        <f>G16*(100-W16)/100+SUM(G17:G19)</f>
        <v>26.85</v>
      </c>
      <c r="H20" s="34">
        <f>H16*(100-W16)/100+SUM(H17:H19)</f>
        <v>35.800000000000004</v>
      </c>
      <c r="I20" s="19"/>
      <c r="J20" s="19"/>
      <c r="K20" s="19"/>
      <c r="L20" s="19"/>
      <c r="M20" s="19"/>
      <c r="N20" s="19"/>
      <c r="O20" s="19"/>
      <c r="P20" s="19"/>
      <c r="Q20" s="19"/>
      <c r="R20" s="17"/>
      <c r="S20" s="17"/>
      <c r="T20" s="17"/>
      <c r="U20" s="37"/>
      <c r="V20" s="26">
        <v>0</v>
      </c>
      <c r="W20" s="35">
        <v>0</v>
      </c>
      <c r="X20" s="77"/>
      <c r="Y20" s="73"/>
      <c r="Z20" s="78"/>
      <c r="AA20" s="78"/>
      <c r="AB20" s="78"/>
      <c r="AC20" s="79"/>
    </row>
    <row r="21" spans="1:29" ht="36.75" customHeight="1" x14ac:dyDescent="0.3">
      <c r="A21" s="27"/>
      <c r="B21" s="24" t="s">
        <v>40</v>
      </c>
      <c r="C21" s="16">
        <f t="shared" si="3"/>
        <v>23</v>
      </c>
      <c r="D21" s="17">
        <f t="shared" si="4"/>
        <v>23</v>
      </c>
      <c r="E21" s="17">
        <f t="shared" si="5"/>
        <v>30.666666666666671</v>
      </c>
      <c r="F21" s="17">
        <v>23</v>
      </c>
      <c r="G21" s="17">
        <v>23</v>
      </c>
      <c r="H21" s="21">
        <f>G21/0.75</f>
        <v>30.666666666666668</v>
      </c>
      <c r="I21" s="90">
        <f>Z21/100*F21</f>
        <v>0</v>
      </c>
      <c r="J21" s="90">
        <f>Z21/100*G21</f>
        <v>0</v>
      </c>
      <c r="K21" s="90">
        <f>Z21/100*H21</f>
        <v>0</v>
      </c>
      <c r="L21" s="90">
        <f>AA21/100*F21</f>
        <v>0</v>
      </c>
      <c r="M21" s="90">
        <f>AA21/100*G21</f>
        <v>0</v>
      </c>
      <c r="N21" s="90">
        <f>AA21/100*H21</f>
        <v>0</v>
      </c>
      <c r="O21" s="90">
        <f>AB21/100*F21</f>
        <v>0</v>
      </c>
      <c r="P21" s="90">
        <f>AB21/100*G21</f>
        <v>0</v>
      </c>
      <c r="Q21" s="90">
        <f>AB21/100*H21</f>
        <v>0</v>
      </c>
      <c r="R21" s="79">
        <f>AC21/100*F21</f>
        <v>0</v>
      </c>
      <c r="S21" s="79">
        <f>AC21/100*G21</f>
        <v>0</v>
      </c>
      <c r="T21" s="79">
        <f>AC21/100*H21</f>
        <v>0</v>
      </c>
      <c r="U21" s="37" t="s">
        <v>41</v>
      </c>
      <c r="V21" s="26">
        <v>0</v>
      </c>
      <c r="W21" s="26">
        <v>0</v>
      </c>
      <c r="X21" s="77"/>
      <c r="Y21" s="73"/>
      <c r="Z21" s="78">
        <v>0</v>
      </c>
      <c r="AA21" s="78">
        <v>0</v>
      </c>
      <c r="AB21" s="78">
        <v>0</v>
      </c>
      <c r="AC21" s="79">
        <v>0</v>
      </c>
    </row>
    <row r="22" spans="1:29" ht="60.75" customHeight="1" x14ac:dyDescent="0.3">
      <c r="A22" s="28"/>
      <c r="B22" s="25" t="s">
        <v>42</v>
      </c>
      <c r="C22" s="16">
        <f t="shared" si="3"/>
        <v>0.22500000000000001</v>
      </c>
      <c r="D22" s="17">
        <f t="shared" si="4"/>
        <v>0.22500000000000001</v>
      </c>
      <c r="E22" s="17">
        <f t="shared" si="5"/>
        <v>0.3</v>
      </c>
      <c r="F22" s="19">
        <v>0.22500000000000001</v>
      </c>
      <c r="G22" s="19">
        <v>0.22500000000000001</v>
      </c>
      <c r="H22" s="23">
        <f>G22/0.75</f>
        <v>0.3</v>
      </c>
      <c r="I22" s="90">
        <f>Z22/100*F22</f>
        <v>0</v>
      </c>
      <c r="J22" s="90">
        <f>Z22/100*G22</f>
        <v>0</v>
      </c>
      <c r="K22" s="90">
        <f>Z22/100*H22</f>
        <v>0</v>
      </c>
      <c r="L22" s="90">
        <f>AA22/100*F22</f>
        <v>0</v>
      </c>
      <c r="M22" s="90">
        <f>AA22/100*G22</f>
        <v>0</v>
      </c>
      <c r="N22" s="90">
        <f>AA22/100*H22</f>
        <v>0</v>
      </c>
      <c r="O22" s="90">
        <f>AB22/100*F22</f>
        <v>0</v>
      </c>
      <c r="P22" s="90">
        <f>AB22/100*G22</f>
        <v>0</v>
      </c>
      <c r="Q22" s="90">
        <f>AB22/100*H22</f>
        <v>0</v>
      </c>
      <c r="R22" s="79">
        <f>AC22/100*F22</f>
        <v>0</v>
      </c>
      <c r="S22" s="79">
        <f>AC22/100*G22</f>
        <v>0</v>
      </c>
      <c r="T22" s="79">
        <f>AC22/100*H22</f>
        <v>0</v>
      </c>
      <c r="U22" s="38" t="s">
        <v>43</v>
      </c>
      <c r="V22" s="26">
        <v>0</v>
      </c>
      <c r="W22" s="26">
        <v>0</v>
      </c>
      <c r="X22" s="77"/>
      <c r="Y22" s="73"/>
      <c r="Z22" s="78">
        <v>0</v>
      </c>
      <c r="AA22" s="78">
        <v>0</v>
      </c>
      <c r="AB22" s="78">
        <v>0</v>
      </c>
      <c r="AC22" s="79">
        <v>0</v>
      </c>
    </row>
    <row r="23" spans="1:29" ht="15.75" customHeight="1" x14ac:dyDescent="0.3">
      <c r="A23" s="39"/>
      <c r="B23" s="52" t="s">
        <v>50</v>
      </c>
      <c r="C23" s="53"/>
      <c r="D23" s="53"/>
      <c r="E23" s="54"/>
      <c r="F23" s="34">
        <f>F15*(100-W15)/100</f>
        <v>32.4</v>
      </c>
      <c r="G23" s="34">
        <f>G15*(100-W15)/100</f>
        <v>32.4</v>
      </c>
      <c r="H23" s="34">
        <f>H15*(100-W15)/100</f>
        <v>43.2</v>
      </c>
      <c r="I23" s="58">
        <f t="shared" ref="I23:T23" si="6">SUM(I15:I22)</f>
        <v>9.6608000000000001</v>
      </c>
      <c r="J23" s="58">
        <f t="shared" si="6"/>
        <v>9.6608000000000001</v>
      </c>
      <c r="K23" s="58">
        <f t="shared" si="6"/>
        <v>12.881066666666667</v>
      </c>
      <c r="L23" s="58">
        <f t="shared" si="6"/>
        <v>3.8495999999999997</v>
      </c>
      <c r="M23" s="58">
        <f t="shared" si="6"/>
        <v>3.8495999999999997</v>
      </c>
      <c r="N23" s="58">
        <f t="shared" si="6"/>
        <v>5.1327999999999996</v>
      </c>
      <c r="O23" s="58">
        <f t="shared" si="6"/>
        <v>5.327</v>
      </c>
      <c r="P23" s="58">
        <f t="shared" si="6"/>
        <v>5.327</v>
      </c>
      <c r="Q23" s="58">
        <f t="shared" si="6"/>
        <v>7.102666666666666</v>
      </c>
      <c r="R23" s="60">
        <f t="shared" si="6"/>
        <v>92.919000000000011</v>
      </c>
      <c r="S23" s="60">
        <f t="shared" si="6"/>
        <v>92.919000000000011</v>
      </c>
      <c r="T23" s="60">
        <f t="shared" si="6"/>
        <v>123.89199999999998</v>
      </c>
      <c r="U23" s="13"/>
      <c r="V23" s="26"/>
      <c r="W23" s="26"/>
      <c r="X23" s="77"/>
      <c r="Y23" s="73"/>
      <c r="Z23" s="78"/>
      <c r="AA23" s="78"/>
      <c r="AB23" s="78"/>
      <c r="AC23" s="79"/>
    </row>
    <row r="24" spans="1:29" x14ac:dyDescent="0.3">
      <c r="A24" s="40"/>
      <c r="B24" s="55"/>
      <c r="C24" s="56"/>
      <c r="D24" s="56"/>
      <c r="E24" s="57"/>
      <c r="F24" s="34">
        <f>SUM(F20:F22)*(100-W24)/100</f>
        <v>45.067500000000003</v>
      </c>
      <c r="G24" s="34">
        <f>SUM(G20:G22)*(100-W24)/100</f>
        <v>45.067500000000003</v>
      </c>
      <c r="H24" s="34">
        <f>SUM(H20:H22)*(100-W24)/100</f>
        <v>60.09</v>
      </c>
      <c r="I24" s="59"/>
      <c r="J24" s="59"/>
      <c r="K24" s="59"/>
      <c r="L24" s="59"/>
      <c r="M24" s="59"/>
      <c r="N24" s="59"/>
      <c r="O24" s="59"/>
      <c r="P24" s="59"/>
      <c r="Q24" s="59"/>
      <c r="R24" s="61"/>
      <c r="S24" s="61"/>
      <c r="T24" s="61"/>
      <c r="U24" s="3"/>
      <c r="V24" s="26"/>
      <c r="W24" s="33">
        <v>10</v>
      </c>
      <c r="X24" s="77"/>
      <c r="Y24" s="73"/>
      <c r="Z24" s="78"/>
      <c r="AA24" s="78"/>
      <c r="AB24" s="78"/>
      <c r="AC24" s="79"/>
    </row>
    <row r="25" spans="1:29" x14ac:dyDescent="0.3">
      <c r="A25" s="7"/>
      <c r="B25" s="8"/>
      <c r="C25" s="10"/>
      <c r="D25" s="10"/>
      <c r="E25" s="10"/>
      <c r="F25" s="12"/>
      <c r="G25" s="12"/>
      <c r="H25" s="12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9"/>
    </row>
    <row r="26" spans="1:29" x14ac:dyDescent="0.3">
      <c r="A26" s="7"/>
      <c r="B26" s="8"/>
      <c r="C26" s="10"/>
      <c r="D26" s="10"/>
      <c r="E26" s="10"/>
      <c r="F26" s="12"/>
      <c r="G26" s="12"/>
      <c r="H26" s="12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9"/>
    </row>
    <row r="27" spans="1:29" x14ac:dyDescent="0.3">
      <c r="A27" s="7"/>
      <c r="B27" s="68" t="s">
        <v>21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</row>
    <row r="28" spans="1:29" ht="46.5" customHeight="1" x14ac:dyDescent="0.3">
      <c r="A28" s="7"/>
      <c r="B28" s="46" t="s">
        <v>44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</row>
    <row r="29" spans="1:29" ht="16.5" customHeight="1" x14ac:dyDescent="0.3">
      <c r="A29" s="7"/>
      <c r="B29" s="32" t="s">
        <v>45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</row>
    <row r="30" spans="1:29" ht="15" customHeight="1" x14ac:dyDescent="0.3">
      <c r="A30" s="7"/>
      <c r="B30" s="30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x14ac:dyDescent="0.3">
      <c r="A31" s="1"/>
      <c r="B31" s="68" t="s">
        <v>22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</row>
    <row r="32" spans="1:29" x14ac:dyDescent="0.3">
      <c r="A32" s="1"/>
      <c r="B32" s="70" t="s">
        <v>46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</row>
    <row r="33" spans="1:21" ht="16.5" customHeight="1" x14ac:dyDescent="0.3">
      <c r="A33" s="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</row>
    <row r="34" spans="1:21" x14ac:dyDescent="0.3">
      <c r="A34" s="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</row>
    <row r="35" spans="1:21" x14ac:dyDescent="0.3">
      <c r="A35" s="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</row>
    <row r="36" spans="1:21" x14ac:dyDescent="0.3">
      <c r="A36" s="1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6"/>
      <c r="Q36" s="6"/>
      <c r="R36" s="6"/>
      <c r="S36" s="6"/>
      <c r="T36" s="6"/>
      <c r="U36" s="6"/>
    </row>
    <row r="37" spans="1:21" x14ac:dyDescent="0.3">
      <c r="A37" s="1"/>
      <c r="B37" s="68" t="s">
        <v>23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</row>
    <row r="38" spans="1:21" x14ac:dyDescent="0.3">
      <c r="A38" s="1"/>
      <c r="B38" s="5" t="s">
        <v>27</v>
      </c>
      <c r="C38" s="5"/>
      <c r="D38" s="5" t="s">
        <v>56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  <c r="Q38" s="6"/>
      <c r="R38" s="6"/>
      <c r="S38" s="6"/>
      <c r="T38" s="6"/>
      <c r="U38" s="6"/>
    </row>
    <row r="39" spans="1:21" x14ac:dyDescent="0.3">
      <c r="A39" s="1"/>
      <c r="B39" s="5"/>
      <c r="C39" s="5"/>
      <c r="D39" s="5" t="s">
        <v>57</v>
      </c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  <c r="Q39" s="6"/>
      <c r="R39" s="6"/>
      <c r="S39" s="6"/>
      <c r="T39" s="6"/>
      <c r="U39" s="6"/>
    </row>
    <row r="40" spans="1:21" x14ac:dyDescent="0.3">
      <c r="A40" s="1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  <c r="Q40" s="6"/>
      <c r="R40" s="6"/>
      <c r="S40" s="6"/>
      <c r="T40" s="6"/>
      <c r="U40" s="6"/>
    </row>
    <row r="41" spans="1:21" x14ac:dyDescent="0.3">
      <c r="A41" s="1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  <c r="Q41" s="6"/>
      <c r="R41" s="6"/>
      <c r="S41" s="6"/>
      <c r="T41" s="6"/>
      <c r="U41" s="6"/>
    </row>
    <row r="42" spans="1:21" ht="18" customHeight="1" x14ac:dyDescent="0.3">
      <c r="A42" s="1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  <c r="Q42" s="6"/>
      <c r="R42" s="6"/>
      <c r="S42" s="6"/>
      <c r="T42" s="6"/>
      <c r="U42" s="6"/>
    </row>
    <row r="43" spans="1:21" x14ac:dyDescent="0.3">
      <c r="A43" s="1"/>
      <c r="B43" s="69" t="s">
        <v>24</v>
      </c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</row>
    <row r="44" spans="1:21" x14ac:dyDescent="0.3">
      <c r="A44" s="1"/>
      <c r="B44" s="5" t="s">
        <v>49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6"/>
      <c r="N44" s="5"/>
      <c r="O44" s="5"/>
      <c r="P44" s="6"/>
      <c r="Q44" s="5"/>
      <c r="R44" s="5"/>
      <c r="S44" s="5"/>
      <c r="T44" s="5"/>
      <c r="U44" s="6"/>
    </row>
    <row r="45" spans="1:2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21" ht="15" customHeight="1" x14ac:dyDescent="0.3">
      <c r="A46" s="1"/>
    </row>
    <row r="47" spans="1:21" ht="15" customHeight="1" x14ac:dyDescent="0.3">
      <c r="A47" s="1"/>
    </row>
    <row r="48" spans="1:21" x14ac:dyDescent="0.3">
      <c r="A48" s="1"/>
    </row>
    <row r="49" spans="1:1" ht="15" customHeight="1" x14ac:dyDescent="0.3">
      <c r="A49" s="1"/>
    </row>
    <row r="57" spans="1:1" ht="30" customHeight="1" x14ac:dyDescent="0.3"/>
  </sheetData>
  <mergeCells count="43">
    <mergeCell ref="X10:X13"/>
    <mergeCell ref="V10:V13"/>
    <mergeCell ref="W10:W13"/>
    <mergeCell ref="B37:U37"/>
    <mergeCell ref="B43:U43"/>
    <mergeCell ref="B10:B14"/>
    <mergeCell ref="B31:U31"/>
    <mergeCell ref="B32:U35"/>
    <mergeCell ref="K23:K24"/>
    <mergeCell ref="L23:L24"/>
    <mergeCell ref="M23:M24"/>
    <mergeCell ref="N23:N24"/>
    <mergeCell ref="O23:O24"/>
    <mergeCell ref="P23:P24"/>
    <mergeCell ref="Q23:Q24"/>
    <mergeCell ref="R23:R24"/>
    <mergeCell ref="B27:U27"/>
    <mergeCell ref="B28:U28"/>
    <mergeCell ref="O12:Q12"/>
    <mergeCell ref="C10:H11"/>
    <mergeCell ref="I10:Q11"/>
    <mergeCell ref="R10:T12"/>
    <mergeCell ref="U10:U14"/>
    <mergeCell ref="C13:T13"/>
    <mergeCell ref="C12:E12"/>
    <mergeCell ref="F12:H12"/>
    <mergeCell ref="B23:E24"/>
    <mergeCell ref="I23:I24"/>
    <mergeCell ref="J23:J24"/>
    <mergeCell ref="S23:S24"/>
    <mergeCell ref="T23:T24"/>
    <mergeCell ref="B20:E20"/>
    <mergeCell ref="Q1:U1"/>
    <mergeCell ref="Q2:U2"/>
    <mergeCell ref="Q3:U3"/>
    <mergeCell ref="Q4:U4"/>
    <mergeCell ref="B1:H5"/>
    <mergeCell ref="A23:A24"/>
    <mergeCell ref="A7:U7"/>
    <mergeCell ref="A8:U8"/>
    <mergeCell ref="A10:A14"/>
    <mergeCell ref="I12:K12"/>
    <mergeCell ref="L12:N12"/>
  </mergeCells>
  <pageMargins left="0.25" right="0.25" top="0.75" bottom="0.75" header="0.3" footer="0.3"/>
  <pageSetup paperSize="9" orientation="landscape" r:id="rId1"/>
  <ignoredErrors>
    <ignoredError sqref="H2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2023-07-16T17:02:53Z</dcterms:modified>
</cp:coreProperties>
</file>